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Elektrikäit\2022\"/>
    </mc:Choice>
  </mc:AlternateContent>
  <bookViews>
    <workbookView xWindow="0" yWindow="0" windowWidth="28800" windowHeight="12300"/>
  </bookViews>
  <sheets>
    <sheet name="Käidu objekti nimekir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5" i="1" l="1"/>
  <c r="F35" i="1"/>
  <c r="F33" i="1" l="1"/>
  <c r="F20" i="1"/>
  <c r="F21" i="1"/>
  <c r="F16" i="1"/>
  <c r="F17" i="1"/>
  <c r="F18" i="1"/>
  <c r="F19" i="1"/>
  <c r="F22" i="1"/>
  <c r="F23" i="1"/>
  <c r="F24" i="1"/>
  <c r="F25" i="1"/>
  <c r="F26" i="1"/>
  <c r="F27" i="1"/>
  <c r="F28" i="1"/>
  <c r="F29" i="1"/>
  <c r="F30" i="1"/>
  <c r="F31" i="1"/>
  <c r="F32" i="1"/>
  <c r="F34" i="1"/>
  <c r="E37" i="1"/>
  <c r="E36" i="1" s="1"/>
  <c r="F7" i="1"/>
  <c r="F8" i="1"/>
  <c r="F9" i="1"/>
  <c r="F10" i="1"/>
  <c r="F11" i="1"/>
  <c r="F12" i="1"/>
  <c r="F13" i="1"/>
  <c r="F14" i="1"/>
  <c r="F15" i="1"/>
  <c r="F6" i="1"/>
  <c r="F37" i="1" l="1"/>
  <c r="F36" i="1" l="1"/>
  <c r="F39" i="1"/>
</calcChain>
</file>

<file path=xl/sharedStrings.xml><?xml version="1.0" encoding="utf-8"?>
<sst xmlns="http://schemas.openxmlformats.org/spreadsheetml/2006/main" count="94" uniqueCount="78">
  <si>
    <t>Jrk. Nr.</t>
  </si>
  <si>
    <t>peakaitse</t>
  </si>
  <si>
    <t>asutus</t>
  </si>
  <si>
    <t>teenuse ühe kuu maksumus ilma käibemaksuta</t>
  </si>
  <si>
    <t>3x150A</t>
  </si>
  <si>
    <t>Taebla Lasteaed</t>
  </si>
  <si>
    <t>3x100A</t>
  </si>
  <si>
    <t>Linnamäe Lasteaed</t>
  </si>
  <si>
    <t>3x250A</t>
  </si>
  <si>
    <t>3x160A</t>
  </si>
  <si>
    <t>Palivere kool</t>
  </si>
  <si>
    <t>Risti kool</t>
  </si>
  <si>
    <t>Risti kool küte</t>
  </si>
  <si>
    <t>3x125 A</t>
  </si>
  <si>
    <t>Risti Hooldekodu</t>
  </si>
  <si>
    <t>Oru hooldekodu</t>
  </si>
  <si>
    <t>kokku</t>
  </si>
  <si>
    <t>aasta maksumus</t>
  </si>
  <si>
    <t>Elektripaigaldised</t>
  </si>
  <si>
    <t>summa</t>
  </si>
  <si>
    <t>käibemaks</t>
  </si>
  <si>
    <t>kolme aasta maksumus koos käibemaksuga</t>
  </si>
  <si>
    <t>Oru kool ja teeninduskeskus</t>
  </si>
  <si>
    <t>Taebla kool</t>
  </si>
  <si>
    <t>3x80A</t>
  </si>
  <si>
    <t>3x32A</t>
  </si>
  <si>
    <t>3x125A</t>
  </si>
  <si>
    <t>3x63A</t>
  </si>
  <si>
    <t>3x25A</t>
  </si>
  <si>
    <t>3x50A</t>
  </si>
  <si>
    <t>Goldenbecki, Kullamaa küla</t>
  </si>
  <si>
    <t>Nõva kooli võimla</t>
  </si>
  <si>
    <t>Pürksi keskus 6, Pürksi</t>
  </si>
  <si>
    <t>Sutlepa keskus 5, Sutlepa küla</t>
  </si>
  <si>
    <t>Martna vallamaja</t>
  </si>
  <si>
    <t xml:space="preserve">Rõude rahvamaja </t>
  </si>
  <si>
    <t>Martna lasteaed</t>
  </si>
  <si>
    <t>Pürksi keskus 9</t>
  </si>
  <si>
    <t>Kullamaa kool</t>
  </si>
  <si>
    <t xml:space="preserve">Nõva Kool </t>
  </si>
  <si>
    <t>Lasteaia 11, Taebla</t>
  </si>
  <si>
    <t>Lasteaed (põhitoide) Linnamäe</t>
  </si>
  <si>
    <t>Gümnaasiumi tee 1 TK 1, Pälli küla</t>
  </si>
  <si>
    <t xml:space="preserve"> Lähtru tee 16, Palivere</t>
  </si>
  <si>
    <t xml:space="preserve"> Lõuna 4 TK 1, Risti</t>
  </si>
  <si>
    <t>Lõuna 4 TK2 (küte), Risti</t>
  </si>
  <si>
    <t>Kontor-söökla (põhitoide) Linnamäe</t>
  </si>
  <si>
    <t>Haapsalu mnt. 6, Taebla</t>
  </si>
  <si>
    <t>Eha 2, Risti</t>
  </si>
  <si>
    <t>Hooldekodu Linnamäe</t>
  </si>
  <si>
    <t>Põllu 3A spordihoone, Palivere</t>
  </si>
  <si>
    <t>Tallinna mnt. 6 lasteaed, Risti</t>
  </si>
  <si>
    <t>Tallinna mnt. 4, Risti</t>
  </si>
  <si>
    <t>Sutlepa vabajakeskus</t>
  </si>
  <si>
    <t>Noarootsi lasteaed</t>
  </si>
  <si>
    <t>Pürksi kultuurimaja, osavallamaja</t>
  </si>
  <si>
    <t>Risti lasteaed</t>
  </si>
  <si>
    <t>Kaarhalli</t>
  </si>
  <si>
    <t>Martna kaarhall</t>
  </si>
  <si>
    <t>Taebla Spordi- ja kultuurikompleks,Vallamaja</t>
  </si>
  <si>
    <t>Palivere spordihoone</t>
  </si>
  <si>
    <t>Risti osavallamaja</t>
  </si>
  <si>
    <t>Kullamaa osavallamaja, kultuurimaja</t>
  </si>
  <si>
    <t>Katlamaja</t>
  </si>
  <si>
    <t>Martna katlamaja</t>
  </si>
  <si>
    <t>Vallamaja</t>
  </si>
  <si>
    <t>3x40A</t>
  </si>
  <si>
    <t>Nõva vallamaja (rendil)</t>
  </si>
  <si>
    <t>Apteegi</t>
  </si>
  <si>
    <t>3x16A</t>
  </si>
  <si>
    <t>Nõva perearst ja päevakeskus</t>
  </si>
  <si>
    <t>Kullamaa vallamaja, Kullamaa</t>
  </si>
  <si>
    <t>Martna Põhikool</t>
  </si>
  <si>
    <t>Lisa 4. Maksumuse vorm</t>
  </si>
  <si>
    <t>Hanke nimetus: Lääne-Nigula valla hoonete elektripaigaldise käiduteenuse osutamine 2022-2025</t>
  </si>
  <si>
    <t>Hankija: Lääne-Nigula Vallavalitsus</t>
  </si>
  <si>
    <t>Pakkuja: ……………………………….</t>
  </si>
  <si>
    <t xml:space="preserve"> /allkirjastatud digitaalselt/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</si>
</sst>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2" borderId="1" xfId="0" applyFont="1" applyFill="1" applyBorder="1" applyAlignment="1">
      <alignment horizontal="center"/>
    </xf>
    <xf numFmtId="2" fontId="5" fillId="0" borderId="1" xfId="0" applyNumberFormat="1" applyFont="1" applyBorder="1"/>
    <xf numFmtId="2" fontId="5" fillId="0" borderId="1" xfId="0" applyNumberFormat="1" applyFont="1" applyBorder="1" applyAlignment="1"/>
    <xf numFmtId="2" fontId="4" fillId="0" borderId="1" xfId="0" applyNumberFormat="1" applyFont="1" applyBorder="1"/>
    <xf numFmtId="2" fontId="3" fillId="2" borderId="1" xfId="0" applyNumberFormat="1" applyFont="1" applyFill="1" applyBorder="1"/>
    <xf numFmtId="0" fontId="2" fillId="0" borderId="0" xfId="0" applyFont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zoomScale="85" zoomScaleNormal="85" workbookViewId="0">
      <selection activeCell="D49" sqref="D49"/>
    </sheetView>
  </sheetViews>
  <sheetFormatPr defaultColWidth="9.140625" defaultRowHeight="15.75" x14ac:dyDescent="0.25"/>
  <cols>
    <col min="1" max="1" width="8.28515625" style="3" customWidth="1"/>
    <col min="2" max="2" width="34.140625" style="2" customWidth="1"/>
    <col min="3" max="3" width="10.85546875" style="2" customWidth="1"/>
    <col min="4" max="4" width="41" style="2" customWidth="1"/>
    <col min="5" max="5" width="16" style="2" customWidth="1"/>
    <col min="6" max="6" width="13.140625" style="2" customWidth="1"/>
    <col min="7" max="16384" width="9.140625" style="2"/>
  </cols>
  <sheetData>
    <row r="1" spans="1:6" x14ac:dyDescent="0.25">
      <c r="A1" s="2" t="s">
        <v>73</v>
      </c>
    </row>
    <row r="2" spans="1:6" x14ac:dyDescent="0.25">
      <c r="A2" s="2"/>
    </row>
    <row r="3" spans="1:6" x14ac:dyDescent="0.25">
      <c r="A3" s="2" t="s">
        <v>74</v>
      </c>
    </row>
    <row r="4" spans="1:6" ht="18.75" x14ac:dyDescent="0.3">
      <c r="A4" s="18" t="s">
        <v>75</v>
      </c>
      <c r="B4" s="1"/>
    </row>
    <row r="5" spans="1:6" ht="51" customHeight="1" x14ac:dyDescent="0.25">
      <c r="A5" s="4" t="s">
        <v>0</v>
      </c>
      <c r="B5" s="5" t="s">
        <v>18</v>
      </c>
      <c r="C5" s="5" t="s">
        <v>1</v>
      </c>
      <c r="D5" s="5" t="s">
        <v>2</v>
      </c>
      <c r="E5" s="6" t="s">
        <v>3</v>
      </c>
      <c r="F5" s="6" t="s">
        <v>17</v>
      </c>
    </row>
    <row r="6" spans="1:6" x14ac:dyDescent="0.25">
      <c r="A6" s="7">
        <v>1</v>
      </c>
      <c r="B6" s="9" t="s">
        <v>40</v>
      </c>
      <c r="C6" s="9" t="s">
        <v>4</v>
      </c>
      <c r="D6" s="9" t="s">
        <v>5</v>
      </c>
      <c r="E6" s="14">
        <v>0</v>
      </c>
      <c r="F6" s="14">
        <f>E6*12</f>
        <v>0</v>
      </c>
    </row>
    <row r="7" spans="1:6" x14ac:dyDescent="0.25">
      <c r="A7" s="7">
        <v>2</v>
      </c>
      <c r="B7" s="9" t="s">
        <v>41</v>
      </c>
      <c r="C7" s="9" t="s">
        <v>6</v>
      </c>
      <c r="D7" s="9" t="s">
        <v>7</v>
      </c>
      <c r="E7" s="15">
        <v>0</v>
      </c>
      <c r="F7" s="14">
        <f t="shared" ref="F7:F34" si="0">E7*12</f>
        <v>0</v>
      </c>
    </row>
    <row r="8" spans="1:6" x14ac:dyDescent="0.25">
      <c r="A8" s="7">
        <v>3</v>
      </c>
      <c r="B8" s="9" t="s">
        <v>42</v>
      </c>
      <c r="C8" s="9" t="s">
        <v>8</v>
      </c>
      <c r="D8" s="9" t="s">
        <v>23</v>
      </c>
      <c r="E8" s="15">
        <v>0</v>
      </c>
      <c r="F8" s="14">
        <f t="shared" si="0"/>
        <v>0</v>
      </c>
    </row>
    <row r="9" spans="1:6" x14ac:dyDescent="0.25">
      <c r="A9" s="7">
        <v>4</v>
      </c>
      <c r="B9" s="9" t="s">
        <v>43</v>
      </c>
      <c r="C9" s="9" t="s">
        <v>9</v>
      </c>
      <c r="D9" s="9" t="s">
        <v>10</v>
      </c>
      <c r="E9" s="14">
        <v>0</v>
      </c>
      <c r="F9" s="14">
        <f t="shared" si="0"/>
        <v>0</v>
      </c>
    </row>
    <row r="10" spans="1:6" x14ac:dyDescent="0.25">
      <c r="A10" s="7">
        <v>5</v>
      </c>
      <c r="B10" s="9" t="s">
        <v>44</v>
      </c>
      <c r="C10" s="9" t="s">
        <v>9</v>
      </c>
      <c r="D10" s="9" t="s">
        <v>11</v>
      </c>
      <c r="E10" s="14">
        <v>0</v>
      </c>
      <c r="F10" s="14">
        <f t="shared" si="0"/>
        <v>0</v>
      </c>
    </row>
    <row r="11" spans="1:6" x14ac:dyDescent="0.25">
      <c r="A11" s="7">
        <v>6</v>
      </c>
      <c r="B11" s="9" t="s">
        <v>45</v>
      </c>
      <c r="C11" s="9" t="s">
        <v>9</v>
      </c>
      <c r="D11" s="9" t="s">
        <v>12</v>
      </c>
      <c r="E11" s="14">
        <v>0</v>
      </c>
      <c r="F11" s="14">
        <f t="shared" si="0"/>
        <v>0</v>
      </c>
    </row>
    <row r="12" spans="1:6" x14ac:dyDescent="0.25">
      <c r="A12" s="7">
        <v>7</v>
      </c>
      <c r="B12" s="9" t="s">
        <v>46</v>
      </c>
      <c r="C12" s="9" t="s">
        <v>9</v>
      </c>
      <c r="D12" s="9" t="s">
        <v>22</v>
      </c>
      <c r="E12" s="15">
        <v>0</v>
      </c>
      <c r="F12" s="14">
        <f t="shared" si="0"/>
        <v>0</v>
      </c>
    </row>
    <row r="13" spans="1:6" ht="16.5" customHeight="1" x14ac:dyDescent="0.25">
      <c r="A13" s="7">
        <v>8</v>
      </c>
      <c r="B13" s="9" t="s">
        <v>47</v>
      </c>
      <c r="C13" s="9" t="s">
        <v>6</v>
      </c>
      <c r="D13" s="10" t="s">
        <v>59</v>
      </c>
      <c r="E13" s="14">
        <v>0</v>
      </c>
      <c r="F13" s="14">
        <f t="shared" si="0"/>
        <v>0</v>
      </c>
    </row>
    <row r="14" spans="1:6" x14ac:dyDescent="0.25">
      <c r="A14" s="7">
        <v>9</v>
      </c>
      <c r="B14" s="9" t="s">
        <v>48</v>
      </c>
      <c r="C14" s="9" t="s">
        <v>13</v>
      </c>
      <c r="D14" s="9" t="s">
        <v>14</v>
      </c>
      <c r="E14" s="14">
        <v>0</v>
      </c>
      <c r="F14" s="14">
        <f t="shared" si="0"/>
        <v>0</v>
      </c>
    </row>
    <row r="15" spans="1:6" x14ac:dyDescent="0.25">
      <c r="A15" s="7">
        <v>10</v>
      </c>
      <c r="B15" s="9" t="s">
        <v>49</v>
      </c>
      <c r="C15" s="9" t="s">
        <v>6</v>
      </c>
      <c r="D15" s="9" t="s">
        <v>15</v>
      </c>
      <c r="E15" s="14">
        <v>0</v>
      </c>
      <c r="F15" s="14">
        <f t="shared" si="0"/>
        <v>0</v>
      </c>
    </row>
    <row r="16" spans="1:6" x14ac:dyDescent="0.25">
      <c r="A16" s="7">
        <v>11</v>
      </c>
      <c r="B16" s="9" t="s">
        <v>50</v>
      </c>
      <c r="C16" s="9" t="s">
        <v>24</v>
      </c>
      <c r="D16" s="9" t="s">
        <v>60</v>
      </c>
      <c r="E16" s="14">
        <v>0</v>
      </c>
      <c r="F16" s="14">
        <f t="shared" si="0"/>
        <v>0</v>
      </c>
    </row>
    <row r="17" spans="1:6" x14ac:dyDescent="0.25">
      <c r="A17" s="7">
        <v>12</v>
      </c>
      <c r="B17" s="8" t="s">
        <v>51</v>
      </c>
      <c r="C17" s="8" t="s">
        <v>25</v>
      </c>
      <c r="D17" s="9" t="s">
        <v>56</v>
      </c>
      <c r="E17" s="14">
        <v>0</v>
      </c>
      <c r="F17" s="14">
        <f t="shared" si="0"/>
        <v>0</v>
      </c>
    </row>
    <row r="18" spans="1:6" x14ac:dyDescent="0.25">
      <c r="A18" s="7">
        <v>13</v>
      </c>
      <c r="B18" s="8" t="s">
        <v>52</v>
      </c>
      <c r="C18" s="8" t="s">
        <v>28</v>
      </c>
      <c r="D18" s="9" t="s">
        <v>61</v>
      </c>
      <c r="E18" s="14">
        <v>0</v>
      </c>
      <c r="F18" s="14">
        <f t="shared" si="0"/>
        <v>0</v>
      </c>
    </row>
    <row r="19" spans="1:6" x14ac:dyDescent="0.25">
      <c r="A19" s="7">
        <v>14</v>
      </c>
      <c r="B19" s="8" t="s">
        <v>71</v>
      </c>
      <c r="C19" s="8" t="s">
        <v>26</v>
      </c>
      <c r="D19" s="9" t="s">
        <v>62</v>
      </c>
      <c r="E19" s="14">
        <v>0</v>
      </c>
      <c r="F19" s="14">
        <f t="shared" si="0"/>
        <v>0</v>
      </c>
    </row>
    <row r="20" spans="1:6" x14ac:dyDescent="0.25">
      <c r="A20" s="7">
        <v>15</v>
      </c>
      <c r="B20" s="8" t="s">
        <v>57</v>
      </c>
      <c r="C20" s="8" t="s">
        <v>29</v>
      </c>
      <c r="D20" s="9" t="s">
        <v>58</v>
      </c>
      <c r="E20" s="14">
        <v>0</v>
      </c>
      <c r="F20" s="14">
        <f t="shared" si="0"/>
        <v>0</v>
      </c>
    </row>
    <row r="21" spans="1:6" x14ac:dyDescent="0.25">
      <c r="A21" s="7">
        <v>16</v>
      </c>
      <c r="B21" s="8" t="s">
        <v>30</v>
      </c>
      <c r="C21" s="8" t="s">
        <v>6</v>
      </c>
      <c r="D21" s="9"/>
      <c r="E21" s="14">
        <v>0</v>
      </c>
      <c r="F21" s="14">
        <f t="shared" si="0"/>
        <v>0</v>
      </c>
    </row>
    <row r="22" spans="1:6" x14ac:dyDescent="0.25">
      <c r="A22" s="7">
        <v>17</v>
      </c>
      <c r="B22" s="8" t="s">
        <v>31</v>
      </c>
      <c r="C22" s="8" t="s">
        <v>25</v>
      </c>
      <c r="D22" s="9"/>
      <c r="E22" s="14">
        <v>0</v>
      </c>
      <c r="F22" s="14">
        <f t="shared" si="0"/>
        <v>0</v>
      </c>
    </row>
    <row r="23" spans="1:6" x14ac:dyDescent="0.25">
      <c r="A23" s="7">
        <v>18</v>
      </c>
      <c r="B23" s="8" t="s">
        <v>32</v>
      </c>
      <c r="C23" s="8" t="s">
        <v>6</v>
      </c>
      <c r="D23" s="9" t="s">
        <v>54</v>
      </c>
      <c r="E23" s="14">
        <v>0</v>
      </c>
      <c r="F23" s="14">
        <f t="shared" si="0"/>
        <v>0</v>
      </c>
    </row>
    <row r="24" spans="1:6" x14ac:dyDescent="0.25">
      <c r="A24" s="7">
        <v>19</v>
      </c>
      <c r="B24" s="8" t="s">
        <v>33</v>
      </c>
      <c r="C24" s="8" t="s">
        <v>27</v>
      </c>
      <c r="D24" s="9" t="s">
        <v>53</v>
      </c>
      <c r="E24" s="14">
        <v>0</v>
      </c>
      <c r="F24" s="14">
        <f t="shared" si="0"/>
        <v>0</v>
      </c>
    </row>
    <row r="25" spans="1:6" x14ac:dyDescent="0.25">
      <c r="A25" s="7">
        <v>20</v>
      </c>
      <c r="B25" s="8" t="s">
        <v>34</v>
      </c>
      <c r="C25" s="8" t="s">
        <v>26</v>
      </c>
      <c r="D25" s="9"/>
      <c r="E25" s="14">
        <v>0</v>
      </c>
      <c r="F25" s="14">
        <f t="shared" si="0"/>
        <v>0</v>
      </c>
    </row>
    <row r="26" spans="1:6" x14ac:dyDescent="0.25">
      <c r="A26" s="7">
        <v>21</v>
      </c>
      <c r="B26" s="8" t="s">
        <v>35</v>
      </c>
      <c r="C26" s="8" t="s">
        <v>6</v>
      </c>
      <c r="D26" s="9"/>
      <c r="E26" s="14">
        <v>0</v>
      </c>
      <c r="F26" s="14">
        <f t="shared" si="0"/>
        <v>0</v>
      </c>
    </row>
    <row r="27" spans="1:6" x14ac:dyDescent="0.25">
      <c r="A27" s="7">
        <v>22</v>
      </c>
      <c r="B27" s="8" t="s">
        <v>36</v>
      </c>
      <c r="C27" s="8" t="s">
        <v>6</v>
      </c>
      <c r="D27" s="9"/>
      <c r="E27" s="14">
        <v>0</v>
      </c>
      <c r="F27" s="14">
        <f t="shared" si="0"/>
        <v>0</v>
      </c>
    </row>
    <row r="28" spans="1:6" x14ac:dyDescent="0.25">
      <c r="A28" s="7">
        <v>23</v>
      </c>
      <c r="B28" s="8" t="s">
        <v>37</v>
      </c>
      <c r="C28" s="8" t="s">
        <v>29</v>
      </c>
      <c r="D28" s="9" t="s">
        <v>55</v>
      </c>
      <c r="E28" s="14">
        <v>0</v>
      </c>
      <c r="F28" s="14">
        <f t="shared" si="0"/>
        <v>0</v>
      </c>
    </row>
    <row r="29" spans="1:6" x14ac:dyDescent="0.25">
      <c r="A29" s="7">
        <v>24</v>
      </c>
      <c r="B29" s="8" t="s">
        <v>38</v>
      </c>
      <c r="C29" s="8" t="s">
        <v>9</v>
      </c>
      <c r="D29" s="9"/>
      <c r="E29" s="14">
        <v>0</v>
      </c>
      <c r="F29" s="14">
        <f t="shared" si="0"/>
        <v>0</v>
      </c>
    </row>
    <row r="30" spans="1:6" x14ac:dyDescent="0.25">
      <c r="A30" s="7">
        <v>25</v>
      </c>
      <c r="B30" s="8" t="s">
        <v>72</v>
      </c>
      <c r="C30" s="8" t="s">
        <v>9</v>
      </c>
      <c r="D30" s="9"/>
      <c r="E30" s="14">
        <v>0</v>
      </c>
      <c r="F30" s="14">
        <f t="shared" si="0"/>
        <v>0</v>
      </c>
    </row>
    <row r="31" spans="1:6" x14ac:dyDescent="0.25">
      <c r="A31" s="7">
        <v>26</v>
      </c>
      <c r="B31" s="8" t="s">
        <v>39</v>
      </c>
      <c r="C31" s="8" t="s">
        <v>6</v>
      </c>
      <c r="D31" s="9"/>
      <c r="E31" s="14">
        <v>0</v>
      </c>
      <c r="F31" s="14">
        <f t="shared" si="0"/>
        <v>0</v>
      </c>
    </row>
    <row r="32" spans="1:6" x14ac:dyDescent="0.25">
      <c r="A32" s="7">
        <v>27</v>
      </c>
      <c r="B32" s="8" t="s">
        <v>63</v>
      </c>
      <c r="C32" s="8" t="s">
        <v>66</v>
      </c>
      <c r="D32" s="9" t="s">
        <v>64</v>
      </c>
      <c r="E32" s="14">
        <v>0</v>
      </c>
      <c r="F32" s="14">
        <f t="shared" si="0"/>
        <v>0</v>
      </c>
    </row>
    <row r="33" spans="1:6" x14ac:dyDescent="0.25">
      <c r="A33" s="7">
        <v>28</v>
      </c>
      <c r="B33" s="8" t="s">
        <v>65</v>
      </c>
      <c r="C33" s="8" t="s">
        <v>66</v>
      </c>
      <c r="D33" s="9" t="s">
        <v>67</v>
      </c>
      <c r="E33" s="14">
        <v>0</v>
      </c>
      <c r="F33" s="14">
        <f t="shared" ref="F33" si="1">E33*12</f>
        <v>0</v>
      </c>
    </row>
    <row r="34" spans="1:6" x14ac:dyDescent="0.25">
      <c r="A34" s="7">
        <v>29</v>
      </c>
      <c r="B34" s="8" t="s">
        <v>68</v>
      </c>
      <c r="C34" s="8" t="s">
        <v>69</v>
      </c>
      <c r="D34" s="9" t="s">
        <v>70</v>
      </c>
      <c r="E34" s="14">
        <v>0</v>
      </c>
      <c r="F34" s="14">
        <f t="shared" si="0"/>
        <v>0</v>
      </c>
    </row>
    <row r="35" spans="1:6" x14ac:dyDescent="0.25">
      <c r="A35" s="11"/>
      <c r="B35" s="12"/>
      <c r="C35" s="12"/>
      <c r="D35" s="5" t="s">
        <v>16</v>
      </c>
      <c r="E35" s="16">
        <f>SUM(E6:E34)</f>
        <v>0</v>
      </c>
      <c r="F35" s="16">
        <f>SUM(F6:F34)</f>
        <v>0</v>
      </c>
    </row>
    <row r="36" spans="1:6" x14ac:dyDescent="0.25">
      <c r="A36" s="11"/>
      <c r="B36" s="12"/>
      <c r="C36" s="12"/>
      <c r="D36" s="5" t="s">
        <v>20</v>
      </c>
      <c r="E36" s="16">
        <f>E37-E35</f>
        <v>0</v>
      </c>
      <c r="F36" s="16">
        <f>F37-F35</f>
        <v>0</v>
      </c>
    </row>
    <row r="37" spans="1:6" x14ac:dyDescent="0.25">
      <c r="A37" s="11"/>
      <c r="B37" s="12"/>
      <c r="C37" s="12"/>
      <c r="D37" s="5" t="s">
        <v>19</v>
      </c>
      <c r="E37" s="16">
        <f>E35*1.2</f>
        <v>0</v>
      </c>
      <c r="F37" s="16">
        <f>F35*1.2</f>
        <v>0</v>
      </c>
    </row>
    <row r="39" spans="1:6" x14ac:dyDescent="0.25">
      <c r="D39" s="13" t="s">
        <v>21</v>
      </c>
      <c r="E39" s="13"/>
      <c r="F39" s="17">
        <f>F37*3</f>
        <v>0</v>
      </c>
    </row>
    <row r="42" spans="1:6" x14ac:dyDescent="0.25">
      <c r="A42" s="18" t="s">
        <v>76</v>
      </c>
    </row>
    <row r="43" spans="1:6" x14ac:dyDescent="0.25">
      <c r="A43" s="18" t="s">
        <v>77</v>
      </c>
    </row>
    <row r="44" spans="1:6" x14ac:dyDescent="0.25">
      <c r="A44" s="18"/>
    </row>
  </sheetData>
  <mergeCells count="1">
    <mergeCell ref="D39:E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Käidu objekti nimekiri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Taivo</dc:creator>
  <cp:lastModifiedBy>Liina Kaljuveer</cp:lastModifiedBy>
  <cp:lastPrinted>2022-05-24T16:28:23Z</cp:lastPrinted>
  <dcterms:created xsi:type="dcterms:W3CDTF">2016-01-08T08:10:00Z</dcterms:created>
  <dcterms:modified xsi:type="dcterms:W3CDTF">2022-05-25T05:34:03Z</dcterms:modified>
</cp:coreProperties>
</file>